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124226"/>
  <mc:AlternateContent xmlns:mc="http://schemas.openxmlformats.org/markup-compatibility/2006">
    <mc:Choice Requires="x15">
      <x15ac:absPath xmlns:x15ac="http://schemas.microsoft.com/office/spreadsheetml/2010/11/ac" url="https://inventura.sharepoint.com/sites/Samarbeidsteam-Domstoladministrasjonen-RenholdsanskaffelserSndrestfoldtingrett/Shared Documents/02. Konkurransedokumenter/Arbeidsdokumenter/"/>
    </mc:Choice>
  </mc:AlternateContent>
  <xr:revisionPtr revIDLastSave="1739" documentId="13_ncr:1_{D8B7C99A-E41F-4355-9D25-26886C53305E}" xr6:coauthVersionLast="47" xr6:coauthVersionMax="47" xr10:uidLastSave="{38DBCD29-C6E7-448D-8294-7D60408BD113}"/>
  <bookViews>
    <workbookView xWindow="-110" yWindow="-110" windowWidth="19420" windowHeight="11500" activeTab="1" xr2:uid="{00000000-000D-0000-FFFF-FFFF00000000}"/>
  </bookViews>
  <sheets>
    <sheet name="Veiledning" sheetId="3" r:id="rId1"/>
    <sheet name="Prisskjema" sheetId="4" r:id="rId2"/>
    <sheet name="Ark1" sheetId="5" state="hidden"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3" i="4" l="1"/>
  <c r="E31" i="4" l="1"/>
  <c r="F13" i="4"/>
  <c r="F24" i="4"/>
  <c r="E32" i="4"/>
  <c r="F25" i="4"/>
  <c r="F23" i="4"/>
  <c r="F22" i="4"/>
  <c r="F14" i="4"/>
  <c r="F12" i="4"/>
  <c r="F11" i="4"/>
  <c r="D30" i="4"/>
  <c r="E30" i="4" s="1"/>
  <c r="E33" i="4" l="1"/>
  <c r="E34" i="4" l="1"/>
</calcChain>
</file>

<file path=xl/sharedStrings.xml><?xml version="1.0" encoding="utf-8"?>
<sst xmlns="http://schemas.openxmlformats.org/spreadsheetml/2006/main" count="53" uniqueCount="45">
  <si>
    <r>
      <rPr>
        <b/>
        <sz val="11"/>
        <color theme="1"/>
        <rFont val="Open Sans"/>
        <family val="2"/>
      </rPr>
      <t>Bilag 3</t>
    </r>
    <r>
      <rPr>
        <sz val="11"/>
        <color theme="1"/>
        <rFont val="Open Sans"/>
        <family val="2"/>
      </rPr>
      <t xml:space="preserve">
</t>
    </r>
    <r>
      <rPr>
        <b/>
        <sz val="22"/>
        <color theme="1"/>
        <rFont val="Open Sans"/>
        <family val="2"/>
      </rPr>
      <t>VEILEDNING</t>
    </r>
  </si>
  <si>
    <r>
      <t xml:space="preserve">
Det vises til konkurransegrunnlaget og bilag 1 for informasjon om oppdragsgiverens krav. Det vises til 
kontrakten (NS 8431) og spesielle kontraktsbestemmelser for informasjon om betaling og fakturering.
Alle priser oppgis i NOK ekskl. mva. 
Prisene i prisskjemaet inkluderes som en del av konkurransen og vil være regulert i kontrakten i henhold til gjeldende pris- og reguleringsbestemmelser.
Tilbudte priser inkluderer alle direkte eller indirekte utgifter, avgifter og kostnader som kan tenkes påløpt i
forbindelse med leveransen, herunder blant annet administrative kostnader som lønn, feriepenger arbeidsledelse
og administrasjon; vikarer; utstyr, maskiner og materiell; og transport. Ordregebyr og fakturagebyr er å regne som 
utgifter. Møter med oppdragsgiveren i forbindelse med kontrakten er inkludert i prisene. Ekstrabelastninger grunnet
for eksempel fravær, føre og trafikk vil ikke bli kompensert. Prisene inneholder alle kostnader for oppdragsgiveren 
som inngår i arbeidet. 
Den delen av bygget som omfatter rettsaler, meklingsrom, dommerrom og fellesarealer har lavere aktivitet i 
perioden fra 1. juli til 15. august (rettsferie). Det skal ikke tas hensyn til dette ved tilbud på pris for oppdraget. 
Dette fordi det vil være andre perioder hvor renholdet må utføres hyppigere enn oppgitt frekvens, og dette vil 
bli kompensert ved at det ikke er renhold av rettssalene i rettsferien. Liftleie ved bruk under innvendig 
vindusvask skal ikke inkluderes i timeprisen.
</t>
    </r>
    <r>
      <rPr>
        <b/>
        <sz val="11"/>
        <rFont val="Open Sans"/>
        <family val="2"/>
      </rPr>
      <t xml:space="preserve">Leverandøren skal fylle ut alle blå celler. Tilbudte priser er bindende for leverandøren. </t>
    </r>
    <r>
      <rPr>
        <sz val="11"/>
        <rFont val="Open Sans"/>
        <family val="2"/>
      </rPr>
      <t xml:space="preserve">
Oppgitte multiplikator/estimater i prisskjemaet er kun oppgitt for evalueringsformål, og oppdragsgiveren er
derfor ikke bundet av estimatene.
</t>
    </r>
  </si>
  <si>
    <t>Bilag 3 - Prisskjema</t>
  </si>
  <si>
    <t>Regelmessig renhold</t>
  </si>
  <si>
    <t>Regelmessig renhold, ref. kravspesifikasjonen pkt. 3.6</t>
  </si>
  <si>
    <t>Pris per måned (NOK ekskl. mva.)</t>
  </si>
  <si>
    <t>Forbruksmateriell og hygieneartikler, ref. kravspesifikasjonen pkt. 3.6.4</t>
  </si>
  <si>
    <t>Artikkel</t>
  </si>
  <si>
    <t>Estimert forbruk per måned</t>
  </si>
  <si>
    <t>Enhet</t>
  </si>
  <si>
    <t>Pris per enhet (NOK ekskl. mva)</t>
  </si>
  <si>
    <t>Totalt</t>
  </si>
  <si>
    <t>Tørkepapir/tørkeark hvit, mykt 2-lag</t>
  </si>
  <si>
    <t>ark</t>
  </si>
  <si>
    <t>meter</t>
  </si>
  <si>
    <t>Toalettpapir hvit, mykt, 2-lag</t>
  </si>
  <si>
    <t>liter</t>
  </si>
  <si>
    <t>Periodisk renhold</t>
  </si>
  <si>
    <t>Periodisk renhold, ref. kravspesifikasjonen pkt. 3.7</t>
  </si>
  <si>
    <t>Pris per time (NOK ekskl. mva.)</t>
  </si>
  <si>
    <t>Bestillingsrenhold</t>
  </si>
  <si>
    <t>Estimert antall timer per år</t>
  </si>
  <si>
    <t>Ekstraordinær rengjøring, ref. kravspesifikasjonen pkt. 3.8.2</t>
  </si>
  <si>
    <t>Hovedrengjøring, ref. kravspesifikasjonen pkt. 3.8.3</t>
  </si>
  <si>
    <t>Vinduspuss, ref. kravspesifikasjonen pkt. 3.8.4</t>
  </si>
  <si>
    <t>Gulvbehandling, ref. kravspesifikasjonen pkt. 3.8.5</t>
  </si>
  <si>
    <t>Oppsummering</t>
  </si>
  <si>
    <t>Evalueringssum vektet</t>
  </si>
  <si>
    <t>Multiplikator</t>
  </si>
  <si>
    <t>Evalueringssum</t>
  </si>
  <si>
    <t>Måneder</t>
  </si>
  <si>
    <t>Forbruksmateriell og hygieneartikler</t>
  </si>
  <si>
    <t>Timer</t>
  </si>
  <si>
    <t>År</t>
  </si>
  <si>
    <t xml:space="preserve">EVALUERINGSSUM  </t>
  </si>
  <si>
    <t>*Evalueringssum og oppgitte estimater er kun oppgitt for evalueringsformål og er ikke bindende for Oppdragsgiver.</t>
  </si>
  <si>
    <t>Estimater</t>
  </si>
  <si>
    <t>Areal Fredrikstad tinghus (m2)</t>
  </si>
  <si>
    <t>Areal Halden tinghus (m2)</t>
  </si>
  <si>
    <t>Areal Moss tinghus (m2)</t>
  </si>
  <si>
    <t>Areal Sarpsborg tinghus (m2)</t>
  </si>
  <si>
    <t>Totalt areal (m2)</t>
  </si>
  <si>
    <t>Totalt antall ansatte</t>
  </si>
  <si>
    <t>Hånddesinfeksjon Antibac, flytende, 1L til dispenser</t>
  </si>
  <si>
    <t>Håndsåpe mild, flytende, 1L til dispenser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</si>
</sst>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kr&quot;\ * #,##0.00_-;\-&quot;kr&quot;\ * #,##0.00_-;_-&quot;kr&quot;\ * &quot;-&quot;??_-;_-@_-"/>
    <numFmt numFmtId="165" formatCode="_-* #,##0.00_-;\-* #,##0.00_-;_-* &quot;-&quot;??_-;_-@_-"/>
    <numFmt numFmtId="166" formatCode="&quot;kr&quot;\ #,##0.00"/>
  </numFmts>
  <fonts count="19" x14ac:knownFonts="1">
    <font>
      <sz val="10"/>
      <name val="Arial"/>
    </font>
    <font>
      <sz val="11"/>
      <color theme="1"/>
      <name val="Calibri"/>
      <family val="2"/>
      <scheme val="minor"/>
    </font>
    <font>
      <sz val="10"/>
      <name val="Open Sans"/>
      <family val="2"/>
    </font>
    <font>
      <b/>
      <sz val="18"/>
      <name val="Open Sans"/>
      <family val="2"/>
    </font>
    <font>
      <b/>
      <sz val="10"/>
      <name val="Open Sans"/>
      <family val="2"/>
    </font>
    <font>
      <b/>
      <sz val="12"/>
      <name val="Open Sans"/>
      <family val="2"/>
    </font>
    <font>
      <sz val="10"/>
      <name val="Arial"/>
      <family val="2"/>
    </font>
    <font>
      <sz val="10"/>
      <name val="Arial"/>
      <family val="2"/>
    </font>
    <font>
      <sz val="11"/>
      <color theme="1"/>
      <name val="Open Sans"/>
      <family val="2"/>
    </font>
    <font>
      <b/>
      <sz val="22"/>
      <color theme="1"/>
      <name val="Open Sans"/>
      <family val="2"/>
    </font>
    <font>
      <b/>
      <sz val="11"/>
      <color theme="1"/>
      <name val="Open Sans"/>
      <family val="2"/>
    </font>
    <font>
      <i/>
      <sz val="10"/>
      <name val="Open Sans"/>
      <family val="2"/>
    </font>
    <font>
      <sz val="10"/>
      <color rgb="FFFF0000"/>
      <name val="Open Sans"/>
      <family val="2"/>
    </font>
    <font>
      <sz val="10"/>
      <color rgb="FFFF0000"/>
      <name val="Arial"/>
      <family val="2"/>
    </font>
    <font>
      <sz val="10"/>
      <color rgb="FF0070C0"/>
      <name val="Open Sans"/>
      <family val="2"/>
    </font>
    <font>
      <sz val="10"/>
      <color rgb="FF0070C0"/>
      <name val="Arial"/>
      <family val="2"/>
    </font>
    <font>
      <sz val="11"/>
      <name val="Open Sans"/>
      <family val="2"/>
    </font>
    <font>
      <b/>
      <sz val="11"/>
      <name val="Open Sans"/>
      <family val="2"/>
    </font>
    <font>
      <sz val="10"/>
      <color rgb="FF000000"/>
      <name val="Open Sans"/>
      <family val="2"/>
    </font>
  </fonts>
  <fills count="6">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0" tint="-0.14999847407452621"/>
        <bgColor indexed="64"/>
      </patternFill>
    </fill>
  </fills>
  <borders count="44">
    <border>
      <left/>
      <right/>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right/>
      <top style="medium">
        <color indexed="64"/>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thin">
        <color indexed="64"/>
      </bottom>
      <diagonal/>
    </border>
    <border>
      <left/>
      <right/>
      <top style="thin">
        <color indexed="64"/>
      </top>
      <bottom style="medium">
        <color indexed="64"/>
      </bottom>
      <diagonal/>
    </border>
    <border>
      <left/>
      <right/>
      <top/>
      <bottom style="thin">
        <color indexed="64"/>
      </bottom>
      <diagonal/>
    </border>
    <border>
      <left style="medium">
        <color indexed="64"/>
      </left>
      <right style="medium">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thin">
        <color indexed="64"/>
      </left>
      <right style="medium">
        <color indexed="64"/>
      </right>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diagonal/>
    </border>
    <border>
      <left style="hair">
        <color indexed="64"/>
      </left>
      <right style="medium">
        <color indexed="64"/>
      </right>
      <top style="thin">
        <color indexed="64"/>
      </top>
      <bottom/>
      <diagonal/>
    </border>
    <border>
      <left style="hair">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s>
  <cellStyleXfs count="5">
    <xf numFmtId="0" fontId="0" fillId="0" borderId="0"/>
    <xf numFmtId="164" fontId="6" fillId="0" borderId="0" applyFont="0" applyFill="0" applyBorder="0" applyAlignment="0" applyProtection="0"/>
    <xf numFmtId="165" fontId="7" fillId="0" borderId="0" applyFont="0" applyFill="0" applyBorder="0" applyAlignment="0" applyProtection="0"/>
    <xf numFmtId="0" fontId="1" fillId="0" borderId="0"/>
    <xf numFmtId="165" fontId="1" fillId="0" borderId="0" applyFont="0" applyFill="0" applyBorder="0" applyAlignment="0" applyProtection="0"/>
  </cellStyleXfs>
  <cellXfs count="144">
    <xf numFmtId="0" fontId="0" fillId="0" borderId="0" xfId="0"/>
    <xf numFmtId="0" fontId="2" fillId="0" borderId="0" xfId="0" applyFont="1"/>
    <xf numFmtId="0" fontId="2" fillId="0" borderId="0" xfId="0" applyFont="1" applyAlignment="1">
      <alignment vertical="top" wrapText="1"/>
    </xf>
    <xf numFmtId="0" fontId="5" fillId="2" borderId="0" xfId="0" applyFont="1" applyFill="1" applyAlignment="1">
      <alignment vertical="center"/>
    </xf>
    <xf numFmtId="0" fontId="4" fillId="0" borderId="0" xfId="0" applyFont="1" applyAlignment="1">
      <alignment horizontal="center"/>
    </xf>
    <xf numFmtId="0" fontId="2" fillId="0" borderId="0" xfId="0" applyFont="1" applyAlignment="1">
      <alignment wrapText="1"/>
    </xf>
    <xf numFmtId="0" fontId="8" fillId="0" borderId="0" xfId="0" applyFont="1" applyAlignment="1">
      <alignment vertical="top" wrapText="1"/>
    </xf>
    <xf numFmtId="0" fontId="4" fillId="3" borderId="2" xfId="0" applyFont="1" applyFill="1" applyBorder="1"/>
    <xf numFmtId="0" fontId="2" fillId="0" borderId="0" xfId="0" applyFont="1" applyAlignment="1">
      <alignment horizontal="left" vertical="center"/>
    </xf>
    <xf numFmtId="164" fontId="2" fillId="0" borderId="0" xfId="1" applyFont="1" applyAlignment="1">
      <alignment horizontal="left" vertical="center"/>
    </xf>
    <xf numFmtId="166" fontId="2" fillId="0" borderId="0" xfId="2" applyNumberFormat="1" applyFont="1" applyAlignment="1">
      <alignment horizontal="center"/>
    </xf>
    <xf numFmtId="164" fontId="2" fillId="2" borderId="0" xfId="1" applyFont="1" applyFill="1" applyBorder="1" applyAlignment="1">
      <alignment horizontal="left" vertical="center"/>
    </xf>
    <xf numFmtId="164" fontId="2" fillId="0" borderId="0" xfId="1" applyFont="1" applyBorder="1" applyAlignment="1">
      <alignment horizontal="left" vertical="center"/>
    </xf>
    <xf numFmtId="164" fontId="2" fillId="2" borderId="14" xfId="1" applyFont="1" applyFill="1" applyBorder="1" applyAlignment="1"/>
    <xf numFmtId="164" fontId="2" fillId="2" borderId="16" xfId="1" applyFont="1" applyFill="1" applyBorder="1" applyAlignment="1"/>
    <xf numFmtId="164" fontId="2" fillId="2" borderId="23" xfId="1" applyFont="1" applyFill="1" applyBorder="1" applyAlignment="1"/>
    <xf numFmtId="164" fontId="2" fillId="4" borderId="14" xfId="1" applyFont="1" applyFill="1" applyBorder="1" applyAlignment="1"/>
    <xf numFmtId="164" fontId="2" fillId="4" borderId="15" xfId="1" applyFont="1" applyFill="1" applyBorder="1" applyAlignment="1"/>
    <xf numFmtId="164" fontId="4" fillId="2" borderId="17" xfId="1" applyFont="1" applyFill="1" applyBorder="1" applyAlignment="1">
      <alignment vertical="center"/>
    </xf>
    <xf numFmtId="0" fontId="4" fillId="0" borderId="13" xfId="0" applyFont="1" applyBorder="1" applyAlignment="1">
      <alignment vertical="center"/>
    </xf>
    <xf numFmtId="0" fontId="14" fillId="0" borderId="0" xfId="0" applyFont="1"/>
    <xf numFmtId="164" fontId="2" fillId="4" borderId="17" xfId="1" applyFont="1" applyFill="1" applyBorder="1" applyAlignment="1"/>
    <xf numFmtId="0" fontId="15" fillId="0" borderId="6" xfId="0" applyFont="1" applyBorder="1" applyAlignment="1">
      <alignment horizontal="left" vertical="top"/>
    </xf>
    <xf numFmtId="0" fontId="15" fillId="0" borderId="0" xfId="0" applyFont="1" applyAlignment="1">
      <alignment horizontal="left" vertical="top"/>
    </xf>
    <xf numFmtId="0" fontId="2" fillId="0" borderId="0" xfId="0" applyFont="1" applyAlignment="1">
      <alignment horizontal="left" vertical="top"/>
    </xf>
    <xf numFmtId="0" fontId="13" fillId="0" borderId="6" xfId="0" applyFont="1" applyBorder="1" applyAlignment="1">
      <alignment horizontal="left" vertical="top"/>
    </xf>
    <xf numFmtId="1" fontId="12" fillId="2" borderId="0" xfId="1" applyNumberFormat="1" applyFont="1" applyFill="1" applyBorder="1" applyAlignment="1">
      <alignment horizontal="center"/>
    </xf>
    <xf numFmtId="0" fontId="2" fillId="2" borderId="3" xfId="0" applyFont="1" applyFill="1" applyBorder="1" applyAlignment="1">
      <alignment horizontal="center"/>
    </xf>
    <xf numFmtId="0" fontId="2" fillId="2" borderId="6" xfId="0" applyFont="1" applyFill="1" applyBorder="1" applyAlignment="1">
      <alignment horizontal="center"/>
    </xf>
    <xf numFmtId="0" fontId="2" fillId="2" borderId="4" xfId="0" applyFont="1" applyFill="1" applyBorder="1" applyAlignment="1">
      <alignment horizontal="center"/>
    </xf>
    <xf numFmtId="164" fontId="4" fillId="2" borderId="10" xfId="1" applyFont="1" applyFill="1" applyBorder="1" applyAlignment="1">
      <alignment vertical="center"/>
    </xf>
    <xf numFmtId="164" fontId="2" fillId="4" borderId="8" xfId="1" applyFont="1" applyFill="1" applyBorder="1" applyAlignment="1"/>
    <xf numFmtId="164" fontId="2" fillId="4" borderId="20" xfId="1" applyFont="1" applyFill="1" applyBorder="1" applyAlignment="1"/>
    <xf numFmtId="164" fontId="2" fillId="4" borderId="21" xfId="1" applyFont="1" applyFill="1" applyBorder="1" applyAlignment="1"/>
    <xf numFmtId="164" fontId="4" fillId="2" borderId="12" xfId="1" applyFont="1" applyFill="1" applyBorder="1" applyAlignment="1">
      <alignment vertical="center"/>
    </xf>
    <xf numFmtId="164" fontId="4" fillId="2" borderId="37" xfId="1" applyFont="1" applyFill="1" applyBorder="1" applyAlignment="1">
      <alignment horizontal="center" vertical="center" wrapText="1"/>
    </xf>
    <xf numFmtId="0" fontId="4" fillId="0" borderId="17" xfId="0" applyFont="1" applyBorder="1" applyAlignment="1">
      <alignment horizontal="center" vertical="center"/>
    </xf>
    <xf numFmtId="0" fontId="4" fillId="3" borderId="2" xfId="0" applyFont="1" applyFill="1" applyBorder="1" applyAlignment="1">
      <alignment horizontal="left"/>
    </xf>
    <xf numFmtId="0" fontId="2" fillId="2" borderId="22" xfId="0" applyFont="1" applyFill="1" applyBorder="1" applyAlignment="1">
      <alignment horizontal="left"/>
    </xf>
    <xf numFmtId="0" fontId="2" fillId="2" borderId="0" xfId="0" applyFont="1" applyFill="1" applyAlignment="1">
      <alignment horizontal="left"/>
    </xf>
    <xf numFmtId="0" fontId="2" fillId="2" borderId="26" xfId="0" applyFont="1" applyFill="1" applyBorder="1" applyAlignment="1">
      <alignment horizontal="left"/>
    </xf>
    <xf numFmtId="0" fontId="2" fillId="2" borderId="35" xfId="0" applyFont="1" applyFill="1" applyBorder="1" applyAlignment="1">
      <alignment horizontal="left"/>
    </xf>
    <xf numFmtId="164" fontId="2" fillId="2" borderId="12" xfId="1" applyFont="1" applyFill="1" applyBorder="1" applyAlignment="1"/>
    <xf numFmtId="164" fontId="2" fillId="2" borderId="42" xfId="1" applyFont="1" applyFill="1" applyBorder="1" applyAlignment="1"/>
    <xf numFmtId="164" fontId="2" fillId="2" borderId="26" xfId="1" applyFont="1" applyFill="1" applyBorder="1" applyAlignment="1"/>
    <xf numFmtId="164" fontId="2" fillId="2" borderId="13" xfId="1" applyFont="1" applyFill="1" applyBorder="1" applyAlignment="1"/>
    <xf numFmtId="0" fontId="2" fillId="0" borderId="41" xfId="0" applyFont="1" applyBorder="1" applyAlignment="1">
      <alignment horizontal="left" vertical="center"/>
    </xf>
    <xf numFmtId="0" fontId="2" fillId="0" borderId="7" xfId="0" applyFont="1" applyBorder="1" applyAlignment="1">
      <alignment horizontal="center"/>
    </xf>
    <xf numFmtId="0" fontId="2" fillId="0" borderId="29" xfId="0" applyFont="1" applyBorder="1" applyAlignment="1">
      <alignment horizontal="left" vertical="center"/>
    </xf>
    <xf numFmtId="0" fontId="4" fillId="0" borderId="7" xfId="0" applyFont="1" applyBorder="1" applyAlignment="1">
      <alignment horizontal="left" vertical="center" wrapText="1"/>
    </xf>
    <xf numFmtId="0" fontId="2" fillId="0" borderId="29" xfId="0" applyFont="1" applyBorder="1" applyAlignment="1">
      <alignment horizontal="left" vertical="center" wrapText="1"/>
    </xf>
    <xf numFmtId="0" fontId="2" fillId="0" borderId="31" xfId="0" applyFont="1" applyBorder="1" applyAlignment="1">
      <alignment horizontal="left" vertical="center" wrapText="1"/>
    </xf>
    <xf numFmtId="0" fontId="2" fillId="0" borderId="33" xfId="0" applyFont="1" applyBorder="1" applyAlignment="1">
      <alignment horizontal="left" vertical="center" wrapText="1"/>
    </xf>
    <xf numFmtId="0" fontId="2" fillId="0" borderId="31" xfId="0" applyFont="1" applyBorder="1" applyAlignment="1">
      <alignment horizontal="left" vertical="center"/>
    </xf>
    <xf numFmtId="0" fontId="4" fillId="3" borderId="7" xfId="0" applyFont="1" applyFill="1" applyBorder="1" applyAlignment="1">
      <alignment horizontal="left"/>
    </xf>
    <xf numFmtId="0" fontId="2" fillId="2" borderId="29" xfId="0" applyFont="1" applyFill="1" applyBorder="1" applyAlignment="1">
      <alignment horizontal="left" vertical="center"/>
    </xf>
    <xf numFmtId="0" fontId="2" fillId="2" borderId="31" xfId="0" applyFont="1" applyFill="1" applyBorder="1" applyAlignment="1">
      <alignment horizontal="left" vertical="center"/>
    </xf>
    <xf numFmtId="0" fontId="2" fillId="2" borderId="33" xfId="0" applyFont="1" applyFill="1" applyBorder="1" applyAlignment="1">
      <alignment horizontal="left"/>
    </xf>
    <xf numFmtId="0" fontId="5" fillId="5" borderId="2" xfId="0" applyFont="1" applyFill="1" applyBorder="1" applyAlignment="1">
      <alignment horizontal="center" vertical="center"/>
    </xf>
    <xf numFmtId="0" fontId="5" fillId="5" borderId="5" xfId="0" applyFont="1" applyFill="1" applyBorder="1" applyAlignment="1">
      <alignment horizontal="center" vertical="center"/>
    </xf>
    <xf numFmtId="0" fontId="5" fillId="5" borderId="1" xfId="0" applyFont="1" applyFill="1" applyBorder="1" applyAlignment="1">
      <alignment horizontal="center" vertical="center"/>
    </xf>
    <xf numFmtId="0" fontId="11" fillId="3" borderId="0" xfId="0" applyFont="1" applyFill="1" applyAlignment="1">
      <alignment horizontal="left"/>
    </xf>
    <xf numFmtId="0" fontId="5" fillId="3" borderId="2" xfId="0" applyFont="1" applyFill="1" applyBorder="1" applyAlignment="1">
      <alignment horizontal="center" vertical="center"/>
    </xf>
    <xf numFmtId="0" fontId="5" fillId="3" borderId="1" xfId="0" applyFont="1" applyFill="1" applyBorder="1" applyAlignment="1">
      <alignment horizontal="center" vertical="center"/>
    </xf>
    <xf numFmtId="0" fontId="4" fillId="3" borderId="9" xfId="0" applyFont="1" applyFill="1" applyBorder="1" applyAlignment="1">
      <alignment horizontal="left" vertical="center"/>
    </xf>
    <xf numFmtId="0" fontId="4" fillId="3" borderId="5" xfId="0" applyFont="1" applyFill="1" applyBorder="1" applyAlignment="1">
      <alignment horizontal="left" vertical="center"/>
    </xf>
    <xf numFmtId="0" fontId="4" fillId="3" borderId="1" xfId="0" applyFont="1" applyFill="1" applyBorder="1" applyAlignment="1">
      <alignment horizontal="left" vertical="center"/>
    </xf>
    <xf numFmtId="164" fontId="2" fillId="2" borderId="6" xfId="1" applyFont="1" applyFill="1" applyBorder="1" applyAlignment="1">
      <alignment horizontal="center" vertical="center"/>
    </xf>
    <xf numFmtId="164" fontId="2" fillId="2" borderId="11" xfId="1" applyFont="1" applyFill="1" applyBorder="1" applyAlignment="1">
      <alignment horizontal="center" vertical="center"/>
    </xf>
    <xf numFmtId="164" fontId="4" fillId="3" borderId="5" xfId="1" applyFont="1" applyFill="1" applyBorder="1" applyAlignment="1">
      <alignment horizontal="center" vertical="center"/>
    </xf>
    <xf numFmtId="164" fontId="4" fillId="3" borderId="1" xfId="1" applyFont="1" applyFill="1" applyBorder="1" applyAlignment="1">
      <alignment horizontal="center" vertical="center"/>
    </xf>
    <xf numFmtId="164" fontId="2" fillId="2" borderId="19" xfId="1" applyFont="1" applyFill="1" applyBorder="1" applyAlignment="1">
      <alignment horizontal="center" vertical="center"/>
    </xf>
    <xf numFmtId="164" fontId="2" fillId="2" borderId="25" xfId="1" applyFont="1" applyFill="1" applyBorder="1" applyAlignment="1">
      <alignment horizontal="center" vertical="center"/>
    </xf>
    <xf numFmtId="164" fontId="2" fillId="2" borderId="27" xfId="1" applyFont="1" applyFill="1" applyBorder="1" applyAlignment="1">
      <alignment horizontal="center" vertical="center"/>
    </xf>
    <xf numFmtId="164" fontId="2" fillId="2" borderId="24" xfId="1" applyFont="1" applyFill="1" applyBorder="1" applyAlignment="1">
      <alignment horizontal="center" vertical="center"/>
    </xf>
    <xf numFmtId="164" fontId="2" fillId="2" borderId="18" xfId="1" applyFont="1" applyFill="1" applyBorder="1" applyAlignment="1">
      <alignment horizontal="center" vertical="center"/>
    </xf>
    <xf numFmtId="164" fontId="2" fillId="2" borderId="26" xfId="1" applyFont="1" applyFill="1" applyBorder="1" applyAlignment="1">
      <alignment horizontal="center" vertical="center"/>
    </xf>
    <xf numFmtId="0" fontId="4" fillId="3" borderId="2" xfId="0" applyFont="1" applyFill="1" applyBorder="1" applyAlignment="1">
      <alignment horizontal="center"/>
    </xf>
    <xf numFmtId="0" fontId="4" fillId="3" borderId="1" xfId="0" applyFont="1" applyFill="1" applyBorder="1" applyAlignment="1">
      <alignment horizontal="center"/>
    </xf>
    <xf numFmtId="0" fontId="3" fillId="3" borderId="2" xfId="0" applyFont="1" applyFill="1" applyBorder="1" applyAlignment="1">
      <alignment horizontal="center" vertical="center"/>
    </xf>
    <xf numFmtId="0" fontId="3" fillId="3" borderId="5" xfId="0" applyFont="1" applyFill="1" applyBorder="1" applyAlignment="1">
      <alignment horizontal="center" vertical="center"/>
    </xf>
    <xf numFmtId="0" fontId="3" fillId="3" borderId="1" xfId="0" applyFont="1" applyFill="1" applyBorder="1" applyAlignment="1">
      <alignment horizontal="center" vertical="center"/>
    </xf>
    <xf numFmtId="0" fontId="5" fillId="3" borderId="5" xfId="0" applyFont="1" applyFill="1" applyBorder="1" applyAlignment="1">
      <alignment horizontal="center" vertical="center"/>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5" fillId="3" borderId="8" xfId="0" applyFont="1" applyFill="1" applyBorder="1" applyAlignment="1">
      <alignment horizontal="center" vertical="center"/>
    </xf>
    <xf numFmtId="0" fontId="3" fillId="0" borderId="0" xfId="0" applyFont="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3" xfId="0" applyFont="1" applyBorder="1" applyAlignment="1">
      <alignment horizontal="center" vertical="center"/>
    </xf>
    <xf numFmtId="164" fontId="2" fillId="4" borderId="2" xfId="1" applyFont="1" applyFill="1" applyBorder="1" applyAlignment="1">
      <alignment horizontal="center" vertical="center"/>
    </xf>
    <xf numFmtId="164" fontId="2" fillId="4" borderId="5" xfId="1" applyFont="1" applyFill="1" applyBorder="1" applyAlignment="1">
      <alignment horizontal="center" vertical="center"/>
    </xf>
    <xf numFmtId="164" fontId="2" fillId="4" borderId="1" xfId="1" applyFont="1" applyFill="1" applyBorder="1" applyAlignment="1">
      <alignment horizontal="center" vertical="center"/>
    </xf>
    <xf numFmtId="0" fontId="4" fillId="0" borderId="9" xfId="0" applyFont="1" applyBorder="1" applyAlignment="1">
      <alignment horizontal="center" vertical="top"/>
    </xf>
    <xf numFmtId="0" fontId="4" fillId="0" borderId="13" xfId="0" applyFont="1" applyBorder="1" applyAlignment="1">
      <alignment horizontal="center" vertical="top"/>
    </xf>
    <xf numFmtId="0" fontId="5" fillId="0" borderId="0" xfId="0" applyFont="1" applyAlignment="1">
      <alignment horizontal="center"/>
    </xf>
    <xf numFmtId="0" fontId="2" fillId="0" borderId="7" xfId="0" applyFont="1" applyBorder="1" applyAlignment="1">
      <alignment horizontal="center" vertical="center"/>
    </xf>
    <xf numFmtId="0" fontId="2" fillId="0" borderId="9" xfId="0" applyFont="1" applyBorder="1" applyAlignment="1">
      <alignment horizontal="center" vertical="center"/>
    </xf>
    <xf numFmtId="0" fontId="8" fillId="2" borderId="7" xfId="0" applyFont="1" applyFill="1" applyBorder="1" applyAlignment="1">
      <alignment horizontal="center" vertical="center" wrapText="1"/>
    </xf>
    <xf numFmtId="0" fontId="8" fillId="2" borderId="8" xfId="0" applyFont="1" applyFill="1" applyBorder="1" applyAlignment="1">
      <alignment horizontal="center" vertical="center"/>
    </xf>
    <xf numFmtId="0" fontId="8" fillId="2" borderId="12" xfId="0" applyFont="1" applyFill="1" applyBorder="1" applyAlignment="1">
      <alignment horizontal="center" vertical="center"/>
    </xf>
    <xf numFmtId="0" fontId="8" fillId="2" borderId="6" xfId="0" applyFont="1" applyFill="1" applyBorder="1" applyAlignment="1">
      <alignment horizontal="center" vertical="center"/>
    </xf>
    <xf numFmtId="0" fontId="8" fillId="2" borderId="0" xfId="0" applyFont="1" applyFill="1" applyAlignment="1">
      <alignment horizontal="center" vertical="center"/>
    </xf>
    <xf numFmtId="0" fontId="8" fillId="2" borderId="11"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10" xfId="0" applyFont="1" applyFill="1" applyBorder="1" applyAlignment="1">
      <alignment horizontal="center" vertical="center"/>
    </xf>
    <xf numFmtId="0" fontId="8" fillId="2" borderId="13" xfId="0" applyFont="1" applyFill="1" applyBorder="1" applyAlignment="1">
      <alignment horizontal="center" vertical="center"/>
    </xf>
    <xf numFmtId="0" fontId="16" fillId="3" borderId="7" xfId="0" applyFont="1" applyFill="1" applyBorder="1" applyAlignment="1">
      <alignment horizontal="center" vertical="top" wrapText="1"/>
    </xf>
    <xf numFmtId="0" fontId="16" fillId="3" borderId="8" xfId="0" applyFont="1" applyFill="1" applyBorder="1" applyAlignment="1">
      <alignment horizontal="center" vertical="top" wrapText="1"/>
    </xf>
    <xf numFmtId="0" fontId="16" fillId="3" borderId="12" xfId="0" applyFont="1" applyFill="1" applyBorder="1" applyAlignment="1">
      <alignment horizontal="center" vertical="top" wrapText="1"/>
    </xf>
    <xf numFmtId="0" fontId="16" fillId="3" borderId="6" xfId="0" applyFont="1" applyFill="1" applyBorder="1" applyAlignment="1">
      <alignment horizontal="center" vertical="top" wrapText="1"/>
    </xf>
    <xf numFmtId="0" fontId="16" fillId="3" borderId="0" xfId="0" applyFont="1" applyFill="1" applyAlignment="1">
      <alignment horizontal="center" vertical="top" wrapText="1"/>
    </xf>
    <xf numFmtId="0" fontId="16" fillId="3" borderId="11" xfId="0" applyFont="1" applyFill="1" applyBorder="1" applyAlignment="1">
      <alignment horizontal="center" vertical="top" wrapText="1"/>
    </xf>
    <xf numFmtId="0" fontId="16" fillId="3" borderId="9" xfId="0" applyFont="1" applyFill="1" applyBorder="1" applyAlignment="1">
      <alignment horizontal="center" vertical="top" wrapText="1"/>
    </xf>
    <xf numFmtId="0" fontId="16" fillId="3" borderId="10" xfId="0" applyFont="1" applyFill="1" applyBorder="1" applyAlignment="1">
      <alignment horizontal="center" vertical="top" wrapText="1"/>
    </xf>
    <xf numFmtId="0" fontId="16" fillId="3" borderId="13" xfId="0" applyFont="1" applyFill="1" applyBorder="1" applyAlignment="1">
      <alignment horizontal="center" vertical="top" wrapText="1"/>
    </xf>
    <xf numFmtId="1" fontId="18" fillId="2" borderId="28" xfId="1" applyNumberFormat="1" applyFont="1" applyFill="1" applyBorder="1" applyAlignment="1">
      <alignment horizontal="right" vertical="center"/>
    </xf>
    <xf numFmtId="1" fontId="18" fillId="2" borderId="38" xfId="1" applyNumberFormat="1" applyFont="1" applyFill="1" applyBorder="1" applyAlignment="1">
      <alignment horizontal="left" vertical="center"/>
    </xf>
    <xf numFmtId="1" fontId="18" fillId="2" borderId="20" xfId="1" applyNumberFormat="1" applyFont="1" applyFill="1" applyBorder="1" applyAlignment="1">
      <alignment horizontal="right" vertical="center"/>
    </xf>
    <xf numFmtId="1" fontId="18" fillId="2" borderId="39" xfId="1" applyNumberFormat="1" applyFont="1" applyFill="1" applyBorder="1" applyAlignment="1">
      <alignment horizontal="left" vertical="center"/>
    </xf>
    <xf numFmtId="0" fontId="2" fillId="0" borderId="43" xfId="0" applyFont="1" applyBorder="1" applyAlignment="1">
      <alignment horizontal="left" vertical="center" wrapText="1"/>
    </xf>
    <xf numFmtId="1" fontId="18" fillId="2" borderId="35" xfId="1" applyNumberFormat="1" applyFont="1" applyFill="1" applyBorder="1" applyAlignment="1">
      <alignment horizontal="right" vertical="center"/>
    </xf>
    <xf numFmtId="164" fontId="2" fillId="4" borderId="35" xfId="1" applyFont="1" applyFill="1" applyBorder="1" applyAlignment="1"/>
    <xf numFmtId="1" fontId="18" fillId="2" borderId="21" xfId="1" applyNumberFormat="1" applyFont="1" applyFill="1" applyBorder="1" applyAlignment="1">
      <alignment horizontal="right" vertical="center"/>
    </xf>
    <xf numFmtId="1" fontId="18" fillId="2" borderId="40" xfId="1" applyNumberFormat="1" applyFont="1" applyFill="1" applyBorder="1" applyAlignment="1">
      <alignment horizontal="left" vertical="center"/>
    </xf>
    <xf numFmtId="1" fontId="18" fillId="2" borderId="27" xfId="1" applyNumberFormat="1" applyFont="1" applyFill="1" applyBorder="1" applyAlignment="1">
      <alignment horizontal="center"/>
    </xf>
    <xf numFmtId="1" fontId="18" fillId="2" borderId="24" xfId="1" applyNumberFormat="1" applyFont="1" applyFill="1" applyBorder="1" applyAlignment="1">
      <alignment horizontal="center"/>
    </xf>
    <xf numFmtId="1" fontId="18" fillId="2" borderId="18" xfId="1" applyNumberFormat="1" applyFont="1" applyFill="1" applyBorder="1" applyAlignment="1">
      <alignment horizontal="center"/>
    </xf>
    <xf numFmtId="1" fontId="18" fillId="2" borderId="26" xfId="1" applyNumberFormat="1" applyFont="1" applyFill="1" applyBorder="1" applyAlignment="1">
      <alignment horizontal="center"/>
    </xf>
    <xf numFmtId="1" fontId="18" fillId="2" borderId="31" xfId="1" applyNumberFormat="1" applyFont="1" applyFill="1" applyBorder="1" applyAlignment="1">
      <alignment horizontal="center"/>
    </xf>
    <xf numFmtId="1" fontId="18" fillId="2" borderId="32" xfId="1" applyNumberFormat="1" applyFont="1" applyFill="1" applyBorder="1" applyAlignment="1">
      <alignment horizontal="center"/>
    </xf>
    <xf numFmtId="1" fontId="18" fillId="2" borderId="41" xfId="1" applyNumberFormat="1" applyFont="1" applyFill="1" applyBorder="1" applyAlignment="1">
      <alignment horizontal="center"/>
    </xf>
    <xf numFmtId="1" fontId="18" fillId="2" borderId="36" xfId="1" applyNumberFormat="1" applyFont="1" applyFill="1" applyBorder="1" applyAlignment="1">
      <alignment horizontal="center"/>
    </xf>
    <xf numFmtId="0" fontId="18" fillId="2" borderId="15" xfId="0" applyFont="1" applyFill="1" applyBorder="1" applyAlignment="1">
      <alignment horizontal="center"/>
    </xf>
    <xf numFmtId="0" fontId="2" fillId="0" borderId="30" xfId="0" applyFont="1" applyBorder="1"/>
    <xf numFmtId="0" fontId="2" fillId="0" borderId="32" xfId="0" applyFont="1" applyBorder="1"/>
    <xf numFmtId="0" fontId="4" fillId="0" borderId="32" xfId="0" applyFont="1" applyBorder="1"/>
    <xf numFmtId="0" fontId="4" fillId="0" borderId="34" xfId="0" applyFont="1" applyBorder="1"/>
    <xf numFmtId="0" fontId="4" fillId="3" borderId="7" xfId="0" applyFont="1" applyFill="1" applyBorder="1" applyAlignment="1">
      <alignment horizontal="center" vertical="center"/>
    </xf>
    <xf numFmtId="0" fontId="4" fillId="3" borderId="12" xfId="0" applyFont="1" applyFill="1" applyBorder="1" applyAlignment="1">
      <alignment horizontal="center" vertical="center"/>
    </xf>
    <xf numFmtId="0" fontId="2" fillId="2" borderId="29" xfId="0" applyFont="1" applyFill="1" applyBorder="1" applyAlignment="1">
      <alignment vertical="center"/>
    </xf>
    <xf numFmtId="0" fontId="2" fillId="2" borderId="31" xfId="0" applyFont="1" applyFill="1" applyBorder="1" applyAlignment="1">
      <alignment vertical="center"/>
    </xf>
    <xf numFmtId="0" fontId="4" fillId="2" borderId="31" xfId="0" applyFont="1" applyFill="1" applyBorder="1" applyAlignment="1">
      <alignment vertical="center"/>
    </xf>
    <xf numFmtId="0" fontId="4" fillId="2" borderId="33" xfId="0" applyFont="1" applyFill="1" applyBorder="1" applyAlignment="1">
      <alignment vertical="center"/>
    </xf>
  </cellXfs>
  <cellStyles count="5">
    <cellStyle name="Komma" xfId="2" builtinId="3"/>
    <cellStyle name="Komma 2" xfId="4" xr:uid="{F598B430-3AC7-4AC5-8C07-161999408058}"/>
    <cellStyle name="Normal" xfId="0" builtinId="0"/>
    <cellStyle name="Normal 2" xfId="3" xr:uid="{73F0C3B3-58C3-4C1D-A557-6E17B8702025}"/>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13" Type="http://schemas.openxmlformats.org/officeDocument/2006/relationships/customXml" Target="../customXml/item5.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206375</xdr:colOff>
      <xdr:row>2</xdr:row>
      <xdr:rowOff>15874</xdr:rowOff>
    </xdr:from>
    <xdr:to>
      <xdr:col>3</xdr:col>
      <xdr:colOff>161925</xdr:colOff>
      <xdr:row>4</xdr:row>
      <xdr:rowOff>276859</xdr:rowOff>
    </xdr:to>
    <xdr:pic>
      <xdr:nvPicPr>
        <xdr:cNvPr id="2" name="Bilde 1">
          <a:extLst>
            <a:ext uri="{FF2B5EF4-FFF2-40B4-BE49-F238E27FC236}">
              <a16:creationId xmlns:a16="http://schemas.microsoft.com/office/drawing/2014/main" id="{3D9057D8-6523-6CC6-28E9-2E4BA7943C5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60438" y="388937"/>
          <a:ext cx="1466850" cy="62928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1466850</xdr:colOff>
      <xdr:row>1</xdr:row>
      <xdr:rowOff>218403</xdr:rowOff>
    </xdr:to>
    <xdr:pic>
      <xdr:nvPicPr>
        <xdr:cNvPr id="3" name="Bilde 2">
          <a:extLst>
            <a:ext uri="{FF2B5EF4-FFF2-40B4-BE49-F238E27FC236}">
              <a16:creationId xmlns:a16="http://schemas.microsoft.com/office/drawing/2014/main" id="{AD166E7A-8720-82FB-3DD3-5713C717680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99353" y="0"/>
          <a:ext cx="1466850" cy="629285"/>
        </a:xfrm>
        <a:prstGeom prst="rect">
          <a:avLst/>
        </a:prstGeom>
        <a:noFill/>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708B75-2488-4727-9D92-96D886872AAD}">
  <sheetPr>
    <tabColor theme="1"/>
  </sheetPr>
  <dimension ref="B1:M39"/>
  <sheetViews>
    <sheetView showGridLines="0" zoomScale="80" zoomScaleNormal="80" workbookViewId="0">
      <selection activeCell="AA46" sqref="AA46"/>
    </sheetView>
  </sheetViews>
  <sheetFormatPr baseColWidth="10" defaultColWidth="10.81640625" defaultRowHeight="14.5" x14ac:dyDescent="0.4"/>
  <cols>
    <col min="1" max="16384" width="10.81640625" style="1"/>
  </cols>
  <sheetData>
    <row r="1" spans="2:13" ht="15" thickBot="1" x14ac:dyDescent="0.45"/>
    <row r="2" spans="2:13" x14ac:dyDescent="0.4">
      <c r="B2" s="98" t="s">
        <v>0</v>
      </c>
      <c r="C2" s="99"/>
      <c r="D2" s="99"/>
      <c r="E2" s="99"/>
      <c r="F2" s="99"/>
      <c r="G2" s="99"/>
      <c r="H2" s="99"/>
      <c r="I2" s="99"/>
      <c r="J2" s="99"/>
      <c r="K2" s="99"/>
      <c r="L2" s="99"/>
      <c r="M2" s="100"/>
    </row>
    <row r="3" spans="2:13" x14ac:dyDescent="0.4">
      <c r="B3" s="101"/>
      <c r="C3" s="102"/>
      <c r="D3" s="102"/>
      <c r="E3" s="102"/>
      <c r="F3" s="102"/>
      <c r="G3" s="102"/>
      <c r="H3" s="102"/>
      <c r="I3" s="102"/>
      <c r="J3" s="102"/>
      <c r="K3" s="102"/>
      <c r="L3" s="102"/>
      <c r="M3" s="103"/>
    </row>
    <row r="4" spans="2:13" x14ac:dyDescent="0.4">
      <c r="B4" s="101"/>
      <c r="C4" s="102"/>
      <c r="D4" s="102"/>
      <c r="E4" s="102"/>
      <c r="F4" s="102"/>
      <c r="G4" s="102"/>
      <c r="H4" s="102"/>
      <c r="I4" s="102"/>
      <c r="J4" s="102"/>
      <c r="K4" s="102"/>
      <c r="L4" s="102"/>
      <c r="M4" s="103"/>
    </row>
    <row r="5" spans="2:13" ht="33" customHeight="1" thickBot="1" x14ac:dyDescent="0.45">
      <c r="B5" s="104"/>
      <c r="C5" s="105"/>
      <c r="D5" s="105"/>
      <c r="E5" s="105"/>
      <c r="F5" s="105"/>
      <c r="G5" s="105"/>
      <c r="H5" s="105"/>
      <c r="I5" s="105"/>
      <c r="J5" s="105"/>
      <c r="K5" s="105"/>
      <c r="L5" s="105"/>
      <c r="M5" s="106"/>
    </row>
    <row r="6" spans="2:13" ht="14.5" customHeight="1" x14ac:dyDescent="0.4">
      <c r="B6" s="107" t="s">
        <v>1</v>
      </c>
      <c r="C6" s="108"/>
      <c r="D6" s="108"/>
      <c r="E6" s="108"/>
      <c r="F6" s="108"/>
      <c r="G6" s="108"/>
      <c r="H6" s="108"/>
      <c r="I6" s="108"/>
      <c r="J6" s="108"/>
      <c r="K6" s="108"/>
      <c r="L6" s="108"/>
      <c r="M6" s="109"/>
    </row>
    <row r="7" spans="2:13" ht="14.5" customHeight="1" x14ac:dyDescent="0.4">
      <c r="B7" s="110"/>
      <c r="C7" s="111"/>
      <c r="D7" s="111"/>
      <c r="E7" s="111"/>
      <c r="F7" s="111"/>
      <c r="G7" s="111"/>
      <c r="H7" s="111"/>
      <c r="I7" s="111"/>
      <c r="J7" s="111"/>
      <c r="K7" s="111"/>
      <c r="L7" s="111"/>
      <c r="M7" s="112"/>
    </row>
    <row r="8" spans="2:13" ht="14.5" customHeight="1" x14ac:dyDescent="0.4">
      <c r="B8" s="110"/>
      <c r="C8" s="111"/>
      <c r="D8" s="111"/>
      <c r="E8" s="111"/>
      <c r="F8" s="111"/>
      <c r="G8" s="111"/>
      <c r="H8" s="111"/>
      <c r="I8" s="111"/>
      <c r="J8" s="111"/>
      <c r="K8" s="111"/>
      <c r="L8" s="111"/>
      <c r="M8" s="112"/>
    </row>
    <row r="9" spans="2:13" ht="14.5" customHeight="1" x14ac:dyDescent="0.4">
      <c r="B9" s="110"/>
      <c r="C9" s="111"/>
      <c r="D9" s="111"/>
      <c r="E9" s="111"/>
      <c r="F9" s="111"/>
      <c r="G9" s="111"/>
      <c r="H9" s="111"/>
      <c r="I9" s="111"/>
      <c r="J9" s="111"/>
      <c r="K9" s="111"/>
      <c r="L9" s="111"/>
      <c r="M9" s="112"/>
    </row>
    <row r="10" spans="2:13" ht="14.5" customHeight="1" x14ac:dyDescent="0.4">
      <c r="B10" s="110"/>
      <c r="C10" s="111"/>
      <c r="D10" s="111"/>
      <c r="E10" s="111"/>
      <c r="F10" s="111"/>
      <c r="G10" s="111"/>
      <c r="H10" s="111"/>
      <c r="I10" s="111"/>
      <c r="J10" s="111"/>
      <c r="K10" s="111"/>
      <c r="L10" s="111"/>
      <c r="M10" s="112"/>
    </row>
    <row r="11" spans="2:13" ht="14.5" customHeight="1" x14ac:dyDescent="0.4">
      <c r="B11" s="110"/>
      <c r="C11" s="111"/>
      <c r="D11" s="111"/>
      <c r="E11" s="111"/>
      <c r="F11" s="111"/>
      <c r="G11" s="111"/>
      <c r="H11" s="111"/>
      <c r="I11" s="111"/>
      <c r="J11" s="111"/>
      <c r="K11" s="111"/>
      <c r="L11" s="111"/>
      <c r="M11" s="112"/>
    </row>
    <row r="12" spans="2:13" ht="14.5" customHeight="1" x14ac:dyDescent="0.4">
      <c r="B12" s="110"/>
      <c r="C12" s="111"/>
      <c r="D12" s="111"/>
      <c r="E12" s="111"/>
      <c r="F12" s="111"/>
      <c r="G12" s="111"/>
      <c r="H12" s="111"/>
      <c r="I12" s="111"/>
      <c r="J12" s="111"/>
      <c r="K12" s="111"/>
      <c r="L12" s="111"/>
      <c r="M12" s="112"/>
    </row>
    <row r="13" spans="2:13" ht="14.5" customHeight="1" x14ac:dyDescent="0.4">
      <c r="B13" s="110"/>
      <c r="C13" s="111"/>
      <c r="D13" s="111"/>
      <c r="E13" s="111"/>
      <c r="F13" s="111"/>
      <c r="G13" s="111"/>
      <c r="H13" s="111"/>
      <c r="I13" s="111"/>
      <c r="J13" s="111"/>
      <c r="K13" s="111"/>
      <c r="L13" s="111"/>
      <c r="M13" s="112"/>
    </row>
    <row r="14" spans="2:13" ht="14.5" customHeight="1" x14ac:dyDescent="0.4">
      <c r="B14" s="110"/>
      <c r="C14" s="111"/>
      <c r="D14" s="111"/>
      <c r="E14" s="111"/>
      <c r="F14" s="111"/>
      <c r="G14" s="111"/>
      <c r="H14" s="111"/>
      <c r="I14" s="111"/>
      <c r="J14" s="111"/>
      <c r="K14" s="111"/>
      <c r="L14" s="111"/>
      <c r="M14" s="112"/>
    </row>
    <row r="15" spans="2:13" ht="14.5" customHeight="1" x14ac:dyDescent="0.4">
      <c r="B15" s="110"/>
      <c r="C15" s="111"/>
      <c r="D15" s="111"/>
      <c r="E15" s="111"/>
      <c r="F15" s="111"/>
      <c r="G15" s="111"/>
      <c r="H15" s="111"/>
      <c r="I15" s="111"/>
      <c r="J15" s="111"/>
      <c r="K15" s="111"/>
      <c r="L15" s="111"/>
      <c r="M15" s="112"/>
    </row>
    <row r="16" spans="2:13" ht="14.5" customHeight="1" x14ac:dyDescent="0.4">
      <c r="B16" s="110"/>
      <c r="C16" s="111"/>
      <c r="D16" s="111"/>
      <c r="E16" s="111"/>
      <c r="F16" s="111"/>
      <c r="G16" s="111"/>
      <c r="H16" s="111"/>
      <c r="I16" s="111"/>
      <c r="J16" s="111"/>
      <c r="K16" s="111"/>
      <c r="L16" s="111"/>
      <c r="M16" s="112"/>
    </row>
    <row r="17" spans="2:13" ht="14.5" customHeight="1" x14ac:dyDescent="0.4">
      <c r="B17" s="110"/>
      <c r="C17" s="111"/>
      <c r="D17" s="111"/>
      <c r="E17" s="111"/>
      <c r="F17" s="111"/>
      <c r="G17" s="111"/>
      <c r="H17" s="111"/>
      <c r="I17" s="111"/>
      <c r="J17" s="111"/>
      <c r="K17" s="111"/>
      <c r="L17" s="111"/>
      <c r="M17" s="112"/>
    </row>
    <row r="18" spans="2:13" ht="14.5" customHeight="1" x14ac:dyDescent="0.4">
      <c r="B18" s="110"/>
      <c r="C18" s="111"/>
      <c r="D18" s="111"/>
      <c r="E18" s="111"/>
      <c r="F18" s="111"/>
      <c r="G18" s="111"/>
      <c r="H18" s="111"/>
      <c r="I18" s="111"/>
      <c r="J18" s="111"/>
      <c r="K18" s="111"/>
      <c r="L18" s="111"/>
      <c r="M18" s="112"/>
    </row>
    <row r="19" spans="2:13" ht="14.5" customHeight="1" x14ac:dyDescent="0.4">
      <c r="B19" s="110"/>
      <c r="C19" s="111"/>
      <c r="D19" s="111"/>
      <c r="E19" s="111"/>
      <c r="F19" s="111"/>
      <c r="G19" s="111"/>
      <c r="H19" s="111"/>
      <c r="I19" s="111"/>
      <c r="J19" s="111"/>
      <c r="K19" s="111"/>
      <c r="L19" s="111"/>
      <c r="M19" s="112"/>
    </row>
    <row r="20" spans="2:13" ht="14.5" customHeight="1" x14ac:dyDescent="0.4">
      <c r="B20" s="110"/>
      <c r="C20" s="111"/>
      <c r="D20" s="111"/>
      <c r="E20" s="111"/>
      <c r="F20" s="111"/>
      <c r="G20" s="111"/>
      <c r="H20" s="111"/>
      <c r="I20" s="111"/>
      <c r="J20" s="111"/>
      <c r="K20" s="111"/>
      <c r="L20" s="111"/>
      <c r="M20" s="112"/>
    </row>
    <row r="21" spans="2:13" ht="14.5" customHeight="1" x14ac:dyDescent="0.4">
      <c r="B21" s="110"/>
      <c r="C21" s="111"/>
      <c r="D21" s="111"/>
      <c r="E21" s="111"/>
      <c r="F21" s="111"/>
      <c r="G21" s="111"/>
      <c r="H21" s="111"/>
      <c r="I21" s="111"/>
      <c r="J21" s="111"/>
      <c r="K21" s="111"/>
      <c r="L21" s="111"/>
      <c r="M21" s="112"/>
    </row>
    <row r="22" spans="2:13" ht="14.5" customHeight="1" x14ac:dyDescent="0.4">
      <c r="B22" s="110"/>
      <c r="C22" s="111"/>
      <c r="D22" s="111"/>
      <c r="E22" s="111"/>
      <c r="F22" s="111"/>
      <c r="G22" s="111"/>
      <c r="H22" s="111"/>
      <c r="I22" s="111"/>
      <c r="J22" s="111"/>
      <c r="K22" s="111"/>
      <c r="L22" s="111"/>
      <c r="M22" s="112"/>
    </row>
    <row r="23" spans="2:13" ht="15" customHeight="1" x14ac:dyDescent="0.4">
      <c r="B23" s="110"/>
      <c r="C23" s="111"/>
      <c r="D23" s="111"/>
      <c r="E23" s="111"/>
      <c r="F23" s="111"/>
      <c r="G23" s="111"/>
      <c r="H23" s="111"/>
      <c r="I23" s="111"/>
      <c r="J23" s="111"/>
      <c r="K23" s="111"/>
      <c r="L23" s="111"/>
      <c r="M23" s="112"/>
    </row>
    <row r="24" spans="2:13" ht="14.5" customHeight="1" x14ac:dyDescent="0.4">
      <c r="B24" s="110"/>
      <c r="C24" s="111"/>
      <c r="D24" s="111"/>
      <c r="E24" s="111"/>
      <c r="F24" s="111"/>
      <c r="G24" s="111"/>
      <c r="H24" s="111"/>
      <c r="I24" s="111"/>
      <c r="J24" s="111"/>
      <c r="K24" s="111"/>
      <c r="L24" s="111"/>
      <c r="M24" s="112"/>
    </row>
    <row r="25" spans="2:13" ht="14.5" customHeight="1" x14ac:dyDescent="0.4">
      <c r="B25" s="110"/>
      <c r="C25" s="111"/>
      <c r="D25" s="111"/>
      <c r="E25" s="111"/>
      <c r="F25" s="111"/>
      <c r="G25" s="111"/>
      <c r="H25" s="111"/>
      <c r="I25" s="111"/>
      <c r="J25" s="111"/>
      <c r="K25" s="111"/>
      <c r="L25" s="111"/>
      <c r="M25" s="112"/>
    </row>
    <row r="26" spans="2:13" ht="14.5" customHeight="1" x14ac:dyDescent="0.4">
      <c r="B26" s="110"/>
      <c r="C26" s="111"/>
      <c r="D26" s="111"/>
      <c r="E26" s="111"/>
      <c r="F26" s="111"/>
      <c r="G26" s="111"/>
      <c r="H26" s="111"/>
      <c r="I26" s="111"/>
      <c r="J26" s="111"/>
      <c r="K26" s="111"/>
      <c r="L26" s="111"/>
      <c r="M26" s="112"/>
    </row>
    <row r="27" spans="2:13" ht="14.5" customHeight="1" x14ac:dyDescent="0.4">
      <c r="B27" s="110"/>
      <c r="C27" s="111"/>
      <c r="D27" s="111"/>
      <c r="E27" s="111"/>
      <c r="F27" s="111"/>
      <c r="G27" s="111"/>
      <c r="H27" s="111"/>
      <c r="I27" s="111"/>
      <c r="J27" s="111"/>
      <c r="K27" s="111"/>
      <c r="L27" s="111"/>
      <c r="M27" s="112"/>
    </row>
    <row r="28" spans="2:13" ht="14.5" customHeight="1" x14ac:dyDescent="0.4">
      <c r="B28" s="110"/>
      <c r="C28" s="111"/>
      <c r="D28" s="111"/>
      <c r="E28" s="111"/>
      <c r="F28" s="111"/>
      <c r="G28" s="111"/>
      <c r="H28" s="111"/>
      <c r="I28" s="111"/>
      <c r="J28" s="111"/>
      <c r="K28" s="111"/>
      <c r="L28" s="111"/>
      <c r="M28" s="112"/>
    </row>
    <row r="29" spans="2:13" ht="15" customHeight="1" x14ac:dyDescent="0.4">
      <c r="B29" s="110"/>
      <c r="C29" s="111"/>
      <c r="D29" s="111"/>
      <c r="E29" s="111"/>
      <c r="F29" s="111"/>
      <c r="G29" s="111"/>
      <c r="H29" s="111"/>
      <c r="I29" s="111"/>
      <c r="J29" s="111"/>
      <c r="K29" s="111"/>
      <c r="L29" s="111"/>
      <c r="M29" s="112"/>
    </row>
    <row r="30" spans="2:13" ht="14.5" customHeight="1" x14ac:dyDescent="0.4">
      <c r="B30" s="110"/>
      <c r="C30" s="111"/>
      <c r="D30" s="111"/>
      <c r="E30" s="111"/>
      <c r="F30" s="111"/>
      <c r="G30" s="111"/>
      <c r="H30" s="111"/>
      <c r="I30" s="111"/>
      <c r="J30" s="111"/>
      <c r="K30" s="111"/>
      <c r="L30" s="111"/>
      <c r="M30" s="112"/>
    </row>
    <row r="31" spans="2:13" ht="14.5" customHeight="1" x14ac:dyDescent="0.4">
      <c r="B31" s="110"/>
      <c r="C31" s="111"/>
      <c r="D31" s="111"/>
      <c r="E31" s="111"/>
      <c r="F31" s="111"/>
      <c r="G31" s="111"/>
      <c r="H31" s="111"/>
      <c r="I31" s="111"/>
      <c r="J31" s="111"/>
      <c r="K31" s="111"/>
      <c r="L31" s="111"/>
      <c r="M31" s="112"/>
    </row>
    <row r="32" spans="2:13" ht="14.5" customHeight="1" x14ac:dyDescent="0.4">
      <c r="B32" s="110"/>
      <c r="C32" s="111"/>
      <c r="D32" s="111"/>
      <c r="E32" s="111"/>
      <c r="F32" s="111"/>
      <c r="G32" s="111"/>
      <c r="H32" s="111"/>
      <c r="I32" s="111"/>
      <c r="J32" s="111"/>
      <c r="K32" s="111"/>
      <c r="L32" s="111"/>
      <c r="M32" s="112"/>
    </row>
    <row r="33" spans="2:13" ht="14.5" customHeight="1" x14ac:dyDescent="0.4">
      <c r="B33" s="110"/>
      <c r="C33" s="111"/>
      <c r="D33" s="111"/>
      <c r="E33" s="111"/>
      <c r="F33" s="111"/>
      <c r="G33" s="111"/>
      <c r="H33" s="111"/>
      <c r="I33" s="111"/>
      <c r="J33" s="111"/>
      <c r="K33" s="111"/>
      <c r="L33" s="111"/>
      <c r="M33" s="112"/>
    </row>
    <row r="34" spans="2:13" ht="14.5" customHeight="1" x14ac:dyDescent="0.4">
      <c r="B34" s="110"/>
      <c r="C34" s="111"/>
      <c r="D34" s="111"/>
      <c r="E34" s="111"/>
      <c r="F34" s="111"/>
      <c r="G34" s="111"/>
      <c r="H34" s="111"/>
      <c r="I34" s="111"/>
      <c r="J34" s="111"/>
      <c r="K34" s="111"/>
      <c r="L34" s="111"/>
      <c r="M34" s="112"/>
    </row>
    <row r="35" spans="2:13" ht="14.5" customHeight="1" x14ac:dyDescent="0.4">
      <c r="B35" s="110"/>
      <c r="C35" s="111"/>
      <c r="D35" s="111"/>
      <c r="E35" s="111"/>
      <c r="F35" s="111"/>
      <c r="G35" s="111"/>
      <c r="H35" s="111"/>
      <c r="I35" s="111"/>
      <c r="J35" s="111"/>
      <c r="K35" s="111"/>
      <c r="L35" s="111"/>
      <c r="M35" s="112"/>
    </row>
    <row r="36" spans="2:13" ht="14.5" customHeight="1" x14ac:dyDescent="0.4">
      <c r="B36" s="110"/>
      <c r="C36" s="111"/>
      <c r="D36" s="111"/>
      <c r="E36" s="111"/>
      <c r="F36" s="111"/>
      <c r="G36" s="111"/>
      <c r="H36" s="111"/>
      <c r="I36" s="111"/>
      <c r="J36" s="111"/>
      <c r="K36" s="111"/>
      <c r="L36" s="111"/>
      <c r="M36" s="112"/>
    </row>
    <row r="37" spans="2:13" ht="20.5" customHeight="1" thickBot="1" x14ac:dyDescent="0.45">
      <c r="B37" s="113"/>
      <c r="C37" s="114"/>
      <c r="D37" s="114"/>
      <c r="E37" s="114"/>
      <c r="F37" s="114"/>
      <c r="G37" s="114"/>
      <c r="H37" s="114"/>
      <c r="I37" s="114"/>
      <c r="J37" s="114"/>
      <c r="K37" s="114"/>
      <c r="L37" s="114"/>
      <c r="M37" s="115"/>
    </row>
    <row r="38" spans="2:13" ht="14.5" customHeight="1" x14ac:dyDescent="0.4">
      <c r="B38" s="6"/>
      <c r="C38" s="6"/>
      <c r="D38" s="6"/>
      <c r="E38" s="6"/>
      <c r="F38" s="6"/>
      <c r="G38" s="6"/>
      <c r="H38" s="6"/>
      <c r="I38" s="6"/>
      <c r="J38" s="6"/>
      <c r="K38" s="6"/>
      <c r="L38" s="6"/>
      <c r="M38" s="6"/>
    </row>
    <row r="39" spans="2:13" ht="15" customHeight="1" x14ac:dyDescent="0.4">
      <c r="B39" s="6"/>
      <c r="C39" s="6"/>
      <c r="D39" s="6"/>
      <c r="E39" s="6"/>
      <c r="F39" s="6"/>
      <c r="G39" s="6"/>
      <c r="H39" s="6"/>
      <c r="I39" s="6"/>
      <c r="J39" s="6"/>
      <c r="K39" s="6"/>
      <c r="L39" s="6"/>
      <c r="M39" s="6"/>
    </row>
  </sheetData>
  <mergeCells count="2">
    <mergeCell ref="B2:M5"/>
    <mergeCell ref="B6:M37"/>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B611EC-4173-45F9-8280-1BB9976ECA6C}">
  <sheetPr>
    <tabColor theme="0"/>
  </sheetPr>
  <dimension ref="B1:J45"/>
  <sheetViews>
    <sheetView showGridLines="0" tabSelected="1" topLeftCell="A10" zoomScale="85" zoomScaleNormal="85" workbookViewId="0">
      <selection activeCell="B36" sqref="B36:F36"/>
    </sheetView>
  </sheetViews>
  <sheetFormatPr baseColWidth="10" defaultColWidth="11.453125" defaultRowHeight="14.5" x14ac:dyDescent="0.4"/>
  <cols>
    <col min="1" max="1" width="11.453125" style="1"/>
    <col min="2" max="2" width="36.453125" style="1" customWidth="1"/>
    <col min="3" max="3" width="17.453125" style="1" customWidth="1"/>
    <col min="4" max="4" width="12.81640625" style="1" customWidth="1"/>
    <col min="5" max="5" width="30.81640625" style="1" customWidth="1"/>
    <col min="6" max="6" width="18.81640625" style="1" customWidth="1"/>
    <col min="7" max="7" width="15.26953125" style="1" customWidth="1"/>
    <col min="8" max="8" width="17.7265625" style="1" customWidth="1"/>
    <col min="9" max="9" width="11.453125" style="1" bestFit="1"/>
    <col min="10" max="10" width="27.7265625" style="1" customWidth="1"/>
    <col min="11" max="16384" width="11.453125" style="1"/>
  </cols>
  <sheetData>
    <row r="1" spans="2:9" ht="32.5" customHeight="1" x14ac:dyDescent="0.4"/>
    <row r="2" spans="2:9" ht="23.5" customHeight="1" thickBot="1" x14ac:dyDescent="0.45">
      <c r="C2" s="3"/>
      <c r="D2" s="3"/>
      <c r="E2" s="3"/>
      <c r="F2" s="3"/>
      <c r="G2" s="3"/>
    </row>
    <row r="3" spans="2:9" ht="49" customHeight="1" thickBot="1" x14ac:dyDescent="0.45">
      <c r="B3" s="79" t="s">
        <v>2</v>
      </c>
      <c r="C3" s="80"/>
      <c r="D3" s="80"/>
      <c r="E3" s="80"/>
      <c r="F3" s="81"/>
      <c r="G3" s="3"/>
      <c r="H3" s="3"/>
    </row>
    <row r="4" spans="2:9" ht="14.15" customHeight="1" thickBot="1" x14ac:dyDescent="0.45">
      <c r="C4" s="86"/>
      <c r="D4" s="86"/>
      <c r="E4" s="86"/>
      <c r="F4" s="3"/>
      <c r="G4"/>
      <c r="H4"/>
      <c r="I4"/>
    </row>
    <row r="5" spans="2:9" ht="23.5" customHeight="1" thickBot="1" x14ac:dyDescent="0.45">
      <c r="B5" s="62" t="s">
        <v>3</v>
      </c>
      <c r="C5" s="82"/>
      <c r="D5" s="82"/>
      <c r="E5" s="82"/>
      <c r="F5" s="63"/>
      <c r="G5"/>
      <c r="H5"/>
      <c r="I5"/>
    </row>
    <row r="6" spans="2:9" ht="23.5" customHeight="1" thickBot="1" x14ac:dyDescent="0.45">
      <c r="B6" s="83" t="s">
        <v>4</v>
      </c>
      <c r="C6" s="87" t="s">
        <v>5</v>
      </c>
      <c r="D6" s="88"/>
      <c r="E6" s="88"/>
      <c r="F6" s="89"/>
      <c r="G6"/>
      <c r="H6"/>
      <c r="I6"/>
    </row>
    <row r="7" spans="2:9" ht="23.5" customHeight="1" thickBot="1" x14ac:dyDescent="0.45">
      <c r="B7" s="84"/>
      <c r="C7" s="90"/>
      <c r="D7" s="91"/>
      <c r="E7" s="91"/>
      <c r="F7" s="92"/>
      <c r="G7"/>
      <c r="H7"/>
      <c r="I7"/>
    </row>
    <row r="8" spans="2:9" ht="13" customHeight="1" thickBot="1" x14ac:dyDescent="0.45">
      <c r="C8" s="11"/>
      <c r="D8" s="11"/>
      <c r="E8" s="11"/>
      <c r="F8" s="3"/>
      <c r="G8" s="3"/>
      <c r="H8"/>
      <c r="I8"/>
    </row>
    <row r="9" spans="2:9" ht="23.5" customHeight="1" thickBot="1" x14ac:dyDescent="0.45">
      <c r="B9" s="62" t="s">
        <v>6</v>
      </c>
      <c r="C9" s="85"/>
      <c r="D9" s="85"/>
      <c r="E9" s="82"/>
      <c r="F9" s="63"/>
      <c r="G9" s="3"/>
      <c r="H9"/>
      <c r="I9"/>
    </row>
    <row r="10" spans="2:9" ht="32.5" customHeight="1" thickBot="1" x14ac:dyDescent="0.45">
      <c r="B10" s="49" t="s">
        <v>7</v>
      </c>
      <c r="C10" s="35" t="s">
        <v>8</v>
      </c>
      <c r="D10" s="34" t="s">
        <v>9</v>
      </c>
      <c r="E10" s="30" t="s">
        <v>10</v>
      </c>
      <c r="F10" s="18" t="s">
        <v>11</v>
      </c>
      <c r="G10" s="3"/>
      <c r="H10"/>
      <c r="I10"/>
    </row>
    <row r="11" spans="2:9" ht="23.5" customHeight="1" x14ac:dyDescent="0.4">
      <c r="B11" s="50" t="s">
        <v>12</v>
      </c>
      <c r="C11" s="116">
        <v>25000</v>
      </c>
      <c r="D11" s="117" t="s">
        <v>13</v>
      </c>
      <c r="E11" s="31"/>
      <c r="F11" s="13">
        <f>C11*E11</f>
        <v>0</v>
      </c>
      <c r="G11" s="3"/>
      <c r="H11"/>
      <c r="I11"/>
    </row>
    <row r="12" spans="2:9" ht="23.5" customHeight="1" x14ac:dyDescent="0.4">
      <c r="B12" s="51" t="s">
        <v>15</v>
      </c>
      <c r="C12" s="118">
        <v>15000</v>
      </c>
      <c r="D12" s="119" t="s">
        <v>14</v>
      </c>
      <c r="E12" s="32"/>
      <c r="F12" s="15">
        <f>C12*E12</f>
        <v>0</v>
      </c>
      <c r="G12" s="3"/>
      <c r="H12" s="3"/>
    </row>
    <row r="13" spans="2:9" ht="23.5" customHeight="1" x14ac:dyDescent="0.4">
      <c r="B13" s="120" t="s">
        <v>43</v>
      </c>
      <c r="C13" s="121">
        <v>5</v>
      </c>
      <c r="D13" s="119" t="s">
        <v>16</v>
      </c>
      <c r="E13" s="122"/>
      <c r="F13" s="15">
        <f>C13*E13</f>
        <v>0</v>
      </c>
      <c r="G13" s="3"/>
      <c r="H13" s="3"/>
    </row>
    <row r="14" spans="2:9" ht="23.5" customHeight="1" thickBot="1" x14ac:dyDescent="0.45">
      <c r="B14" s="52" t="s">
        <v>44</v>
      </c>
      <c r="C14" s="123">
        <v>15</v>
      </c>
      <c r="D14" s="124" t="s">
        <v>16</v>
      </c>
      <c r="E14" s="33"/>
      <c r="F14" s="14">
        <f>C14*E14</f>
        <v>0</v>
      </c>
      <c r="G14" s="3"/>
      <c r="H14" s="3"/>
    </row>
    <row r="15" spans="2:9" ht="11.5" customHeight="1" thickBot="1" x14ac:dyDescent="0.45">
      <c r="C15" s="9"/>
      <c r="D15" s="9"/>
      <c r="E15" s="12"/>
      <c r="F15" s="3"/>
      <c r="G15" s="3"/>
      <c r="H15" s="3"/>
    </row>
    <row r="16" spans="2:9" ht="23.5" customHeight="1" thickBot="1" x14ac:dyDescent="0.55000000000000004">
      <c r="B16" s="62" t="s">
        <v>17</v>
      </c>
      <c r="C16" s="82"/>
      <c r="D16" s="82"/>
      <c r="E16" s="82"/>
      <c r="F16" s="63"/>
      <c r="G16" s="95"/>
      <c r="H16" s="95"/>
    </row>
    <row r="17" spans="2:10" ht="15" thickBot="1" x14ac:dyDescent="0.45">
      <c r="B17" s="96" t="s">
        <v>18</v>
      </c>
      <c r="C17" s="87" t="s">
        <v>19</v>
      </c>
      <c r="D17" s="88"/>
      <c r="E17" s="88"/>
      <c r="F17" s="89"/>
      <c r="H17" s="4"/>
    </row>
    <row r="18" spans="2:10" ht="23.5" customHeight="1" thickBot="1" x14ac:dyDescent="0.45">
      <c r="B18" s="97"/>
      <c r="C18" s="90"/>
      <c r="D18" s="91"/>
      <c r="E18" s="91"/>
      <c r="F18" s="92"/>
      <c r="H18" s="10"/>
    </row>
    <row r="19" spans="2:10" ht="11.5" customHeight="1" thickBot="1" x14ac:dyDescent="0.45">
      <c r="C19" s="9"/>
      <c r="D19" s="9"/>
      <c r="E19" s="9"/>
      <c r="H19" s="10"/>
    </row>
    <row r="20" spans="2:10" ht="23.5" customHeight="1" thickBot="1" x14ac:dyDescent="0.55000000000000004">
      <c r="B20" s="62" t="s">
        <v>20</v>
      </c>
      <c r="C20" s="82"/>
      <c r="D20" s="82"/>
      <c r="E20" s="82"/>
      <c r="F20" s="63"/>
      <c r="G20" s="95"/>
      <c r="H20" s="95"/>
    </row>
    <row r="21" spans="2:10" ht="15" thickBot="1" x14ac:dyDescent="0.45">
      <c r="B21" s="47"/>
      <c r="C21" s="93" t="s">
        <v>21</v>
      </c>
      <c r="D21" s="94"/>
      <c r="E21" s="36" t="s">
        <v>19</v>
      </c>
      <c r="F21" s="19" t="s">
        <v>11</v>
      </c>
      <c r="H21" s="4"/>
    </row>
    <row r="22" spans="2:10" x14ac:dyDescent="0.4">
      <c r="B22" s="48" t="s">
        <v>22</v>
      </c>
      <c r="C22" s="125">
        <v>60</v>
      </c>
      <c r="D22" s="126"/>
      <c r="E22" s="16"/>
      <c r="F22" s="42">
        <f>C22*E22</f>
        <v>0</v>
      </c>
      <c r="G22" s="20"/>
      <c r="H22" s="4"/>
    </row>
    <row r="23" spans="2:10" x14ac:dyDescent="0.4">
      <c r="B23" s="53" t="s">
        <v>23</v>
      </c>
      <c r="C23" s="127">
        <v>60</v>
      </c>
      <c r="D23" s="128"/>
      <c r="E23" s="17"/>
      <c r="F23" s="43">
        <f>C23*E23</f>
        <v>0</v>
      </c>
      <c r="G23"/>
      <c r="H23" s="4"/>
    </row>
    <row r="24" spans="2:10" x14ac:dyDescent="0.4">
      <c r="B24" s="53" t="s">
        <v>24</v>
      </c>
      <c r="C24" s="129">
        <v>40</v>
      </c>
      <c r="D24" s="130"/>
      <c r="E24" s="17"/>
      <c r="F24" s="44">
        <f>C24*E24</f>
        <v>0</v>
      </c>
      <c r="G24"/>
      <c r="H24" s="4"/>
    </row>
    <row r="25" spans="2:10" ht="15" thickBot="1" x14ac:dyDescent="0.45">
      <c r="B25" s="46" t="s">
        <v>25</v>
      </c>
      <c r="C25" s="131">
        <v>40</v>
      </c>
      <c r="D25" s="132"/>
      <c r="E25" s="21"/>
      <c r="F25" s="45">
        <f>C25*E25</f>
        <v>0</v>
      </c>
      <c r="G25"/>
      <c r="H25" s="4"/>
    </row>
    <row r="27" spans="2:10" ht="15" thickBot="1" x14ac:dyDescent="0.45">
      <c r="B27" s="8"/>
      <c r="C27" s="26"/>
      <c r="D27" s="26"/>
      <c r="G27"/>
      <c r="H27" s="4"/>
    </row>
    <row r="28" spans="2:10" ht="18.5" thickBot="1" x14ac:dyDescent="0.45">
      <c r="B28" s="58" t="s">
        <v>26</v>
      </c>
      <c r="C28" s="59"/>
      <c r="D28" s="59"/>
      <c r="E28" s="59"/>
      <c r="F28" s="60"/>
      <c r="G28"/>
      <c r="H28" s="4"/>
    </row>
    <row r="29" spans="2:10" ht="21.65" customHeight="1" thickBot="1" x14ac:dyDescent="0.45">
      <c r="B29" s="54" t="s">
        <v>27</v>
      </c>
      <c r="C29" s="37" t="s">
        <v>9</v>
      </c>
      <c r="D29" s="7" t="s">
        <v>28</v>
      </c>
      <c r="E29" s="77" t="s">
        <v>29</v>
      </c>
      <c r="F29" s="78"/>
      <c r="G29"/>
    </row>
    <row r="30" spans="2:10" x14ac:dyDescent="0.4">
      <c r="B30" s="55" t="s">
        <v>3</v>
      </c>
      <c r="C30" s="38" t="s">
        <v>30</v>
      </c>
      <c r="D30" s="27">
        <f>12*6</f>
        <v>72</v>
      </c>
      <c r="E30" s="73">
        <f>C7*D30</f>
        <v>0</v>
      </c>
      <c r="F30" s="74"/>
      <c r="G30"/>
    </row>
    <row r="31" spans="2:10" x14ac:dyDescent="0.4">
      <c r="B31" s="56" t="s">
        <v>31</v>
      </c>
      <c r="C31" s="39" t="s">
        <v>30</v>
      </c>
      <c r="D31" s="28">
        <v>72</v>
      </c>
      <c r="E31" s="75">
        <f>D31*(F11+F12+F13+F14)</f>
        <v>0</v>
      </c>
      <c r="F31" s="76"/>
      <c r="G31"/>
    </row>
    <row r="32" spans="2:10" x14ac:dyDescent="0.4">
      <c r="B32" s="56" t="s">
        <v>17</v>
      </c>
      <c r="C32" s="40" t="s">
        <v>32</v>
      </c>
      <c r="D32" s="133">
        <v>200</v>
      </c>
      <c r="E32" s="67">
        <f>(C18*D32)</f>
        <v>0</v>
      </c>
      <c r="F32" s="68"/>
      <c r="G32" s="25"/>
      <c r="H32" s="23"/>
      <c r="I32" s="24"/>
      <c r="J32" s="24"/>
    </row>
    <row r="33" spans="2:10" ht="15" thickBot="1" x14ac:dyDescent="0.45">
      <c r="B33" s="57" t="s">
        <v>20</v>
      </c>
      <c r="C33" s="41" t="s">
        <v>33</v>
      </c>
      <c r="D33" s="29">
        <v>6</v>
      </c>
      <c r="E33" s="71">
        <f>(F22+F23+F24+F25)*D33</f>
        <v>0</v>
      </c>
      <c r="F33" s="72"/>
      <c r="G33" s="22"/>
      <c r="I33" s="24"/>
      <c r="J33" s="24"/>
    </row>
    <row r="34" spans="2:10" ht="20.149999999999999" customHeight="1" thickBot="1" x14ac:dyDescent="0.45">
      <c r="B34" s="64" t="s">
        <v>34</v>
      </c>
      <c r="C34" s="65"/>
      <c r="D34" s="66"/>
      <c r="E34" s="69">
        <f>SUM(E30:E33)</f>
        <v>0</v>
      </c>
      <c r="F34" s="70"/>
      <c r="G34"/>
    </row>
    <row r="35" spans="2:10" x14ac:dyDescent="0.4">
      <c r="F35"/>
      <c r="G35"/>
    </row>
    <row r="36" spans="2:10" x14ac:dyDescent="0.4">
      <c r="B36" s="61" t="s">
        <v>35</v>
      </c>
      <c r="C36" s="61"/>
      <c r="D36" s="61"/>
      <c r="E36" s="61"/>
      <c r="F36" s="61"/>
      <c r="G36"/>
      <c r="H36" s="2"/>
    </row>
    <row r="37" spans="2:10" ht="20.149999999999999" customHeight="1" thickBot="1" x14ac:dyDescent="0.45">
      <c r="F37"/>
      <c r="G37"/>
      <c r="H37" s="2"/>
    </row>
    <row r="38" spans="2:10" ht="15" thickBot="1" x14ac:dyDescent="0.45">
      <c r="B38" s="138" t="s">
        <v>36</v>
      </c>
      <c r="C38" s="139"/>
      <c r="D38" s="5"/>
      <c r="E38" s="5"/>
      <c r="F38"/>
      <c r="G38"/>
      <c r="H38" s="2"/>
    </row>
    <row r="39" spans="2:10" x14ac:dyDescent="0.4">
      <c r="B39" s="140" t="s">
        <v>37</v>
      </c>
      <c r="C39" s="134">
        <v>1357</v>
      </c>
      <c r="D39" s="5"/>
      <c r="E39" s="5"/>
      <c r="F39"/>
      <c r="G39"/>
    </row>
    <row r="40" spans="2:10" x14ac:dyDescent="0.4">
      <c r="B40" s="141" t="s">
        <v>38</v>
      </c>
      <c r="C40" s="135">
        <v>897</v>
      </c>
      <c r="D40" s="5"/>
      <c r="E40" s="5"/>
      <c r="F40"/>
      <c r="G40"/>
    </row>
    <row r="41" spans="2:10" x14ac:dyDescent="0.4">
      <c r="B41" s="141" t="s">
        <v>39</v>
      </c>
      <c r="C41" s="135">
        <v>1423.4</v>
      </c>
      <c r="D41" s="5"/>
      <c r="E41" s="5"/>
      <c r="F41"/>
      <c r="G41"/>
    </row>
    <row r="42" spans="2:10" x14ac:dyDescent="0.4">
      <c r="B42" s="141" t="s">
        <v>40</v>
      </c>
      <c r="C42" s="135">
        <v>1833.4</v>
      </c>
      <c r="D42" s="5"/>
      <c r="E42" s="5"/>
      <c r="F42"/>
      <c r="G42"/>
    </row>
    <row r="43" spans="2:10" x14ac:dyDescent="0.4">
      <c r="B43" s="142" t="s">
        <v>41</v>
      </c>
      <c r="C43" s="136">
        <f>C39+C40+C41+C42</f>
        <v>5510.8</v>
      </c>
      <c r="D43" s="5"/>
      <c r="E43" s="5"/>
      <c r="F43"/>
      <c r="G43"/>
    </row>
    <row r="44" spans="2:10" ht="15" thickBot="1" x14ac:dyDescent="0.45">
      <c r="B44" s="143" t="s">
        <v>42</v>
      </c>
      <c r="C44" s="137">
        <v>55</v>
      </c>
      <c r="D44" s="5"/>
      <c r="E44" s="5"/>
      <c r="F44"/>
      <c r="G44"/>
    </row>
    <row r="45" spans="2:10" ht="20.5" customHeight="1" x14ac:dyDescent="0.4">
      <c r="C45" s="5"/>
      <c r="D45" s="5"/>
      <c r="E45" s="5"/>
    </row>
  </sheetData>
  <mergeCells count="29">
    <mergeCell ref="B38:C38"/>
    <mergeCell ref="C23:D23"/>
    <mergeCell ref="C25:D25"/>
    <mergeCell ref="G16:H16"/>
    <mergeCell ref="B20:F20"/>
    <mergeCell ref="G20:H20"/>
    <mergeCell ref="C18:F18"/>
    <mergeCell ref="B17:B18"/>
    <mergeCell ref="C17:F17"/>
    <mergeCell ref="C22:D22"/>
    <mergeCell ref="E29:F29"/>
    <mergeCell ref="B3:F3"/>
    <mergeCell ref="B5:F5"/>
    <mergeCell ref="B6:B7"/>
    <mergeCell ref="B9:F9"/>
    <mergeCell ref="C4:E4"/>
    <mergeCell ref="C6:F6"/>
    <mergeCell ref="C7:F7"/>
    <mergeCell ref="B16:F16"/>
    <mergeCell ref="C21:D21"/>
    <mergeCell ref="B28:F28"/>
    <mergeCell ref="C24:D24"/>
    <mergeCell ref="B36:F36"/>
    <mergeCell ref="B34:D34"/>
    <mergeCell ref="E32:F32"/>
    <mergeCell ref="E34:F34"/>
    <mergeCell ref="E33:F33"/>
    <mergeCell ref="E30:F30"/>
    <mergeCell ref="E31:F31"/>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E1D84A-AD32-4776-BE94-99182EF3CFB7}">
  <dimension ref="A1"/>
  <sheetViews>
    <sheetView workbookViewId="0"/>
  </sheetViews>
  <sheetFormatPr baseColWidth="10" defaultColWidth="11.453125" defaultRowHeight="12.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6E090E32AA51A8499F79F3CA57F5F54E" ma:contentTypeVersion="6" ma:contentTypeDescription="Opprett et nytt dokument." ma:contentTypeScope="" ma:versionID="1a50ee2e6aa48acab8f86f99656d1e53">
  <xsd:schema xmlns:xsd="http://www.w3.org/2001/XMLSchema" xmlns:xs="http://www.w3.org/2001/XMLSchema" xmlns:p="http://schemas.microsoft.com/office/2006/metadata/properties" xmlns:ns2="02093ed9-1ac0-42db-ab3e-bd0309dca26d" xmlns:ns3="884e4f29-dd31-44eb-8e80-8c655f8e2d76" targetNamespace="http://schemas.microsoft.com/office/2006/metadata/properties" ma:root="true" ma:fieldsID="88e1346e59365e13acf95ef850a61879" ns2:_="" ns3:_="">
    <xsd:import namespace="02093ed9-1ac0-42db-ab3e-bd0309dca26d"/>
    <xsd:import namespace="884e4f29-dd31-44eb-8e80-8c655f8e2d76"/>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DateTaken"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093ed9-1ac0-42db-ab3e-bd0309dca26d" elementFormDefault="qualified">
    <xsd:import namespace="http://schemas.microsoft.com/office/2006/documentManagement/types"/>
    <xsd:import namespace="http://schemas.microsoft.com/office/infopath/2007/PartnerControls"/>
    <xsd:element name="_dlc_DocId" ma:index="8" nillable="true" ma:displayName="Dokument-ID-verdi" ma:description="Verdien for dokument-IDen som er tilordnet elementet." ma:internalName="_dlc_DocId" ma:readOnly="true">
      <xsd:simpleType>
        <xsd:restriction base="dms:Text"/>
      </xsd:simpleType>
    </xsd:element>
    <xsd:element name="_dlc_DocIdUrl" ma:index="9" nillable="true" ma:displayName="Dokument-ID" ma:description="Fast kobling til dokumente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884e4f29-dd31-44eb-8e80-8c655f8e2d76"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ct:contentTypeSchema xmlns:ct="http://schemas.microsoft.com/office/2006/metadata/contentType" xmlns:ma="http://schemas.microsoft.com/office/2006/metadata/properties/metaAttributes" ct:_="" ma:_="" ma:contentTypeName="Dokument" ma:contentTypeID="0x0101006E090E32AA51A8499F79F3CA57F5F54E" ma:contentTypeVersion="6" ma:contentTypeDescription="Opprett et nytt dokument." ma:contentTypeScope="" ma:versionID="1a50ee2e6aa48acab8f86f99656d1e53">
  <xsd:schema xmlns:xsd="http://www.w3.org/2001/XMLSchema" xmlns:xs="http://www.w3.org/2001/XMLSchema" xmlns:p="http://schemas.microsoft.com/office/2006/metadata/properties" xmlns:ns2="02093ed9-1ac0-42db-ab3e-bd0309dca26d" xmlns:ns3="884e4f29-dd31-44eb-8e80-8c655f8e2d76" targetNamespace="http://schemas.microsoft.com/office/2006/metadata/properties" ma:root="true" ma:fieldsID="88e1346e59365e13acf95ef850a61879" ns2:_="" ns3:_="">
    <xsd:import namespace="02093ed9-1ac0-42db-ab3e-bd0309dca26d"/>
    <xsd:import namespace="884e4f29-dd31-44eb-8e80-8c655f8e2d76"/>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DateTaken"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093ed9-1ac0-42db-ab3e-bd0309dca26d" elementFormDefault="qualified">
    <xsd:import namespace="http://schemas.microsoft.com/office/2006/documentManagement/types"/>
    <xsd:import namespace="http://schemas.microsoft.com/office/infopath/2007/PartnerControls"/>
    <xsd:element name="_dlc_DocId" ma:index="8" nillable="true" ma:displayName="Dokument-ID-verdi" ma:description="Verdien for dokument-IDen som er tilordnet elementet." ma:internalName="_dlc_DocId" ma:readOnly="true">
      <xsd:simpleType>
        <xsd:restriction base="dms:Text"/>
      </xsd:simpleType>
    </xsd:element>
    <xsd:element name="_dlc_DocIdUrl" ma:index="9" nillable="true" ma:displayName="Dokument-ID" ma:description="Fast kobling til dokumente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884e4f29-dd31-44eb-8e80-8c655f8e2d76"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ct:contentTypeSchema xmlns:ct="http://schemas.microsoft.com/office/2006/metadata/contentType" xmlns:ma="http://schemas.microsoft.com/office/2006/metadata/properties/metaAttributes" ct:_="" ma:_="" ma:contentTypeName="Dokument" ma:contentTypeID="0x010100CAC8DFA5E8B7554C9046A14C12AA329B" ma:contentTypeVersion="3" ma:contentTypeDescription="Opprett et nytt dokument." ma:contentTypeScope="" ma:versionID="3f357b2d1e6d678de671873eb52d9c78">
  <xsd:schema xmlns:xsd="http://www.w3.org/2001/XMLSchema" xmlns:xs="http://www.w3.org/2001/XMLSchema" xmlns:p="http://schemas.microsoft.com/office/2006/metadata/properties" xmlns:ns2="2a1e5f6a-2ace-4ee0-97f0-89456c1f3e6d" targetNamespace="http://schemas.microsoft.com/office/2006/metadata/properties" ma:root="true" ma:fieldsID="ef50b4edea54b72a6dcb0a02c8779b0e" ns2:_="">
    <xsd:import namespace="2a1e5f6a-2ace-4ee0-97f0-89456c1f3e6d"/>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a1e5f6a-2ace-4ee0-97f0-89456c1f3e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3EF3089-5F69-4D37-BF00-E35E3EB1E2BB}">
  <ds:schemaRefs>
    <ds:schemaRef ds:uri="http://schemas.microsoft.com/sharepoint/v3/contenttype/forms"/>
  </ds:schemaRefs>
</ds:datastoreItem>
</file>

<file path=customXml/itemProps2.xml><?xml version="1.0" encoding="utf-8"?>
<ds:datastoreItem xmlns:ds="http://schemas.openxmlformats.org/officeDocument/2006/customXml" ds:itemID="{802D8380-23A8-4243-9048-1907042285E1}">
  <ds:schemaRefs>
    <ds:schemaRef ds:uri="http://schemas.openxmlformats.org/package/2006/metadata/core-properties"/>
    <ds:schemaRef ds:uri="http://www.w3.org/XML/1998/namespace"/>
    <ds:schemaRef ds:uri="http://schemas.microsoft.com/office/infopath/2007/PartnerControls"/>
    <ds:schemaRef ds:uri="http://purl.org/dc/terms/"/>
    <ds:schemaRef ds:uri="2a1e5f6a-2ace-4ee0-97f0-89456c1f3e6d"/>
    <ds:schemaRef ds:uri="http://schemas.microsoft.com/office/2006/documentManagement/types"/>
    <ds:schemaRef ds:uri="http://schemas.microsoft.com/office/2006/metadata/properties"/>
    <ds:schemaRef ds:uri="http://purl.org/dc/dcmitype/"/>
    <ds:schemaRef ds:uri="http://purl.org/dc/elements/1.1/"/>
  </ds:schemaRefs>
</ds:datastoreItem>
</file>

<file path=customXml/itemProps3.xml><?xml version="1.0" encoding="utf-8"?>
<ds:datastoreItem xmlns:ds="http://schemas.openxmlformats.org/officeDocument/2006/customXml" ds:itemID="{964B7938-5E48-4B39-B39D-FCE4DF34A1DF}"/>
</file>

<file path=customXml/itemProps4.xml><?xml version="1.0" encoding="utf-8"?>
<ds:datastoreItem xmlns:ds="http://schemas.openxmlformats.org/officeDocument/2006/customXml" ds:itemID="{63EFBBEC-013B-4A34-8B03-B34736A9F560}"/>
</file>

<file path=customXml/itemProps5.xml><?xml version="1.0" encoding="utf-8"?>
<ds:datastoreItem xmlns:ds="http://schemas.openxmlformats.org/officeDocument/2006/customXml" ds:itemID="{8705B307-ED97-4362-8E9D-05D8D2FCEC1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Veiledning</vt:lpstr>
      <vt:lpstr>Prisskjema</vt:lpstr>
      <vt:lpstr>Ark1</vt:lpstr>
    </vt:vector>
  </TitlesOfParts>
  <Manager/>
  <Company>Domstolene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dagkl</dc:creator>
  <cp:keywords/>
  <dc:description/>
  <cp:lastModifiedBy>Eline Straume Sørheim</cp:lastModifiedBy>
  <cp:revision/>
  <dcterms:created xsi:type="dcterms:W3CDTF">2005-10-11T10:13:50Z</dcterms:created>
  <dcterms:modified xsi:type="dcterms:W3CDTF">2026-06-24T12:16:28Z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0x010100CAC8DFA5E8B7554C9046A14C12AA329B</vt:lpwstr>
  </property>
</Properties>
</file>